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"/>
    </mc:Choice>
  </mc:AlternateContent>
  <xr:revisionPtr revIDLastSave="0" documentId="13_ncr:1_{906E7F45-F2A9-458B-9643-6817974B087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aw Data" sheetId="1" r:id="rId1"/>
    <sheet name="Analysis (2)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7" l="1"/>
  <c r="E12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" i="7"/>
  <c r="C3" i="7"/>
  <c r="E3" i="7" s="1"/>
  <c r="C4" i="7"/>
  <c r="C5" i="7"/>
  <c r="E5" i="7" s="1"/>
  <c r="F5" i="7" s="1"/>
  <c r="C6" i="7"/>
  <c r="E6" i="7" s="1"/>
  <c r="C7" i="7"/>
  <c r="E7" i="7" s="1"/>
  <c r="C8" i="7"/>
  <c r="E8" i="7" s="1"/>
  <c r="C9" i="7"/>
  <c r="E9" i="7" s="1"/>
  <c r="C10" i="7"/>
  <c r="E10" i="7" s="1"/>
  <c r="C11" i="7"/>
  <c r="E11" i="7" s="1"/>
  <c r="F11" i="7" s="1"/>
  <c r="C12" i="7"/>
  <c r="C13" i="7"/>
  <c r="E13" i="7" s="1"/>
  <c r="F13" i="7" s="1"/>
  <c r="C14" i="7"/>
  <c r="E14" i="7" s="1"/>
  <c r="C15" i="7"/>
  <c r="E15" i="7" s="1"/>
  <c r="C16" i="7"/>
  <c r="E16" i="7" s="1"/>
  <c r="C17" i="7"/>
  <c r="E17" i="7" s="1"/>
  <c r="C18" i="7"/>
  <c r="E18" i="7" s="1"/>
  <c r="C19" i="7"/>
  <c r="E19" i="7" s="1"/>
  <c r="C20" i="7"/>
  <c r="E20" i="7" s="1"/>
  <c r="C2" i="7"/>
  <c r="S40" i="1"/>
  <c r="S35" i="1"/>
  <c r="S36" i="1"/>
  <c r="S37" i="1"/>
  <c r="S38" i="1"/>
  <c r="S39" i="1"/>
  <c r="S34" i="1"/>
  <c r="R40" i="1"/>
  <c r="R35" i="1"/>
  <c r="R36" i="1"/>
  <c r="R37" i="1"/>
  <c r="R38" i="1"/>
  <c r="R39" i="1"/>
  <c r="R34" i="1"/>
  <c r="R31" i="1"/>
  <c r="S31" i="1"/>
  <c r="R32" i="1"/>
  <c r="S32" i="1"/>
  <c r="R33" i="1"/>
  <c r="S33" i="1"/>
  <c r="S20" i="1"/>
  <c r="S15" i="1"/>
  <c r="S16" i="1"/>
  <c r="S17" i="1"/>
  <c r="S18" i="1"/>
  <c r="S19" i="1"/>
  <c r="S14" i="1"/>
  <c r="S11" i="1"/>
  <c r="S12" i="1"/>
  <c r="S13" i="1"/>
  <c r="R20" i="1"/>
  <c r="R15" i="1"/>
  <c r="R16" i="1"/>
  <c r="R17" i="1"/>
  <c r="R18" i="1"/>
  <c r="R19" i="1"/>
  <c r="R14" i="1"/>
  <c r="R11" i="1"/>
  <c r="R12" i="1"/>
  <c r="R13" i="1"/>
  <c r="F10" i="7" l="1"/>
  <c r="K15" i="7"/>
  <c r="K14" i="7"/>
  <c r="G11" i="7"/>
  <c r="H12" i="7" s="1"/>
  <c r="F18" i="7"/>
  <c r="H18" i="7" s="1"/>
  <c r="F16" i="7"/>
  <c r="H16" i="7" s="1"/>
  <c r="F19" i="7"/>
  <c r="H19" i="7" s="1"/>
  <c r="F17" i="7"/>
  <c r="G17" i="7" s="1"/>
  <c r="F7" i="7"/>
  <c r="F3" i="7"/>
  <c r="F9" i="7"/>
  <c r="F8" i="7"/>
  <c r="F15" i="7"/>
  <c r="F14" i="7"/>
  <c r="G14" i="7" s="1"/>
  <c r="F6" i="7"/>
  <c r="F4" i="7"/>
  <c r="F12" i="7"/>
  <c r="H15" i="7"/>
  <c r="H13" i="7"/>
  <c r="H14" i="7"/>
  <c r="H11" i="7"/>
  <c r="S29" i="1"/>
  <c r="S30" i="1"/>
  <c r="S28" i="1"/>
  <c r="S23" i="1"/>
  <c r="S24" i="1"/>
  <c r="S25" i="1"/>
  <c r="S26" i="1"/>
  <c r="S27" i="1"/>
  <c r="S22" i="1"/>
  <c r="R29" i="1"/>
  <c r="R30" i="1"/>
  <c r="R28" i="1"/>
  <c r="R23" i="1"/>
  <c r="R24" i="1"/>
  <c r="R25" i="1"/>
  <c r="R26" i="1"/>
  <c r="R27" i="1"/>
  <c r="R22" i="1"/>
  <c r="E2" i="7" s="1"/>
  <c r="F2" i="7" s="1"/>
  <c r="S9" i="1"/>
  <c r="S10" i="1"/>
  <c r="S8" i="1"/>
  <c r="S3" i="1"/>
  <c r="S4" i="1"/>
  <c r="S5" i="1"/>
  <c r="S6" i="1"/>
  <c r="S7" i="1"/>
  <c r="S2" i="1"/>
  <c r="R9" i="1"/>
  <c r="R10" i="1"/>
  <c r="R8" i="1"/>
  <c r="R3" i="1"/>
  <c r="R4" i="1"/>
  <c r="R5" i="1"/>
  <c r="R6" i="1"/>
  <c r="R7" i="1"/>
  <c r="R2" i="1"/>
  <c r="M5" i="7" l="1"/>
  <c r="L5" i="7"/>
  <c r="M6" i="7"/>
  <c r="L6" i="7"/>
  <c r="H17" i="7"/>
  <c r="G2" i="7"/>
  <c r="H2" i="7" s="1"/>
  <c r="K13" i="7"/>
  <c r="K12" i="7"/>
  <c r="M7" i="7" l="1"/>
  <c r="L7" i="7"/>
  <c r="H8" i="7"/>
  <c r="H5" i="7"/>
  <c r="H4" i="7"/>
  <c r="G8" i="7"/>
  <c r="H10" i="7"/>
  <c r="H7" i="7"/>
  <c r="H3" i="7"/>
  <c r="L4" i="7" s="1"/>
  <c r="H9" i="7"/>
  <c r="H6" i="7"/>
  <c r="G5" i="7"/>
  <c r="L3" i="7" l="1"/>
  <c r="M3" i="7"/>
  <c r="L2" i="7"/>
  <c r="M2" i="7"/>
  <c r="M4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7AAAE2-3406-4D1A-9DD8-B6D608EAD853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  <connection id="2" xr16:uid="{7464AD26-B6C4-4FF0-B4FA-5C506D658526}" keepAlive="1" name="Query - Sheet1 (2)" description="Connection to the 'Sheet1 (2)' query in the workbook." type="5" refreshedVersion="0" background="1">
    <dbPr connection="Provider=Microsoft.Mashup.OleDb.1;Data Source=$Workbook$;Location=&quot;Sheet1 (2)&quot;;Extended Properties=&quot;&quot;" command="SELECT * FROM [Sheet1 (2)]"/>
  </connection>
  <connection id="3" xr16:uid="{545E07F3-8E31-4BF3-A880-662B87165D21}" keepAlive="1" name="Query - Sheet1 (3)" description="Connection to the 'Sheet1 (3)' query in the workbook." type="5" refreshedVersion="0" background="1">
    <dbPr connection="Provider=Microsoft.Mashup.OleDb.1;Data Source=$Workbook$;Location=&quot;Sheet1 (3)&quot;;Extended Properties=&quot;&quot;" command="SELECT * FROM [Sheet1 (3)]"/>
  </connection>
  <connection id="4" xr16:uid="{5C2BE0C0-477B-4442-88A4-540FD6524E9A}" keepAlive="1" name="Query - Sheet1 (4)" description="Connection to the 'Sheet1 (4)' query in the workbook." type="5" refreshedVersion="0" background="1">
    <dbPr connection="Provider=Microsoft.Mashup.OleDb.1;Data Source=$Workbook$;Location=&quot;Sheet1 (4)&quot;;Extended Properties=&quot;&quot;" command="SELECT * FROM [Sheet1 (4)]"/>
  </connection>
  <connection id="5" xr16:uid="{45BC4BFF-1E61-486D-B24E-8146A2365B0C}" keepAlive="1" name="Query - Sheet1 (5)" description="Connection to the 'Sheet1 (5)' query in the workbook." type="5" refreshedVersion="0" background="1">
    <dbPr connection="Provider=Microsoft.Mashup.OleDb.1;Data Source=$Workbook$;Location=&quot;Sheet1 (5)&quot;;Extended Properties=&quot;&quot;" command="SELECT * FROM [Sheet1 (5)]"/>
  </connection>
</connections>
</file>

<file path=xl/sharedStrings.xml><?xml version="1.0" encoding="utf-8"?>
<sst xmlns="http://schemas.openxmlformats.org/spreadsheetml/2006/main" count="79" uniqueCount="38">
  <si>
    <t>OD600</t>
  </si>
  <si>
    <t>Temperature(¡C)</t>
  </si>
  <si>
    <t>Sample #</t>
  </si>
  <si>
    <t>Strain and 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</si>
  <si>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</t>
    </r>
  </si>
  <si>
    <t>GFP</t>
  </si>
  <si>
    <t>Average</t>
  </si>
  <si>
    <t xml:space="preserve">Std. Dev. </t>
  </si>
  <si>
    <t>Condition</t>
  </si>
  <si>
    <t>RFU-LVS</t>
  </si>
  <si>
    <t>Normalized to MHB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</si>
  <si>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2.75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</si>
  <si>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6.5</t>
    </r>
  </si>
  <si>
    <t>LVS-pF</t>
  </si>
  <si>
    <t>pH 2.75</t>
  </si>
  <si>
    <t>pH 6.5</t>
  </si>
  <si>
    <t>GFP/OD600</t>
  </si>
  <si>
    <t>6.5 1</t>
  </si>
  <si>
    <t>6.5 2</t>
  </si>
  <si>
    <t>6.5 3</t>
  </si>
  <si>
    <t>2.75 1</t>
  </si>
  <si>
    <t>2.75 2</t>
  </si>
  <si>
    <t>2.75 3</t>
  </si>
  <si>
    <t>4.5 1</t>
  </si>
  <si>
    <t>4.5 2</t>
  </si>
  <si>
    <t>4.5 3</t>
  </si>
  <si>
    <t>LVS</t>
  </si>
  <si>
    <t>Flourescence</t>
  </si>
  <si>
    <t>OD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</si>
  <si>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4.5</t>
    </r>
  </si>
  <si>
    <t>pH 4.5</t>
  </si>
  <si>
    <t>t-test</t>
  </si>
  <si>
    <t>6.5:2.75</t>
  </si>
  <si>
    <t>6.5:4.5</t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</si>
  <si>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pH 6.5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</si>
  <si>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pH 2.75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</si>
  <si>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pH 4.5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</si>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</sst>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2" borderId="1" xfId="0" applyFill="1" applyBorder="1"/>
    <xf numFmtId="0" fontId="0" fillId="2" borderId="3" xfId="0" applyFill="1" applyBorder="1"/>
    <xf numFmtId="0" fontId="0" fillId="0" borderId="3" xfId="0" applyBorder="1"/>
    <xf numFmtId="0" fontId="0" fillId="0" borderId="1" xfId="0" applyBorder="1"/>
    <xf numFmtId="0" fontId="0" fillId="2" borderId="2" xfId="0" applyFill="1" applyBorder="1"/>
    <xf numFmtId="0" fontId="0" fillId="0" borderId="2" xfId="0" applyBorder="1"/>
    <xf numFmtId="0" fontId="0" fillId="2" borderId="0" xfId="0" applyFill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0115923009624"/>
          <c:y val="7.6841182756755069E-2"/>
          <c:w val="0.84443285214348196"/>
          <c:h val="0.815759656959404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(2)'!$K$4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(2)'!$M$2:$M$4</c:f>
                <c:numCache>
                  <c:formatCode>General</c:formatCode>
                  <c:ptCount val="3"/>
                  <c:pt idx="0">
                    <c:v>0.49856694761474862</c:v>
                  </c:pt>
                  <c:pt idx="1">
                    <c:v>0.11910707932024218</c:v>
                  </c:pt>
                  <c:pt idx="2">
                    <c:v>0.33504787532095076</c:v>
                  </c:pt>
                </c:numCache>
              </c:numRef>
            </c:plus>
            <c:minus>
              <c:numRef>
                <c:f>'Analysis (2)'!$M$2:$M$4</c:f>
                <c:numCache>
                  <c:formatCode>General</c:formatCode>
                  <c:ptCount val="3"/>
                  <c:pt idx="0">
                    <c:v>0.49856694761474862</c:v>
                  </c:pt>
                  <c:pt idx="1">
                    <c:v>0.11910707932024218</c:v>
                  </c:pt>
                  <c:pt idx="2">
                    <c:v>0.33504787532095076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(2)'!$J$2:$J$4</c:f>
              <c:strCache>
                <c:ptCount val="3"/>
                <c:pt idx="0">
                  <c:v>pH 2.75</c:v>
                </c:pt>
                <c:pt idx="1">
                  <c:v>pH 4.5</c:v>
                </c:pt>
                <c:pt idx="2">
                  <c:v>pH 6.5</c:v>
                </c:pt>
              </c:strCache>
            </c:strRef>
          </c:cat>
          <c:val>
            <c:numRef>
              <c:f>'Analysis (2)'!$L$2:$L$4</c:f>
              <c:numCache>
                <c:formatCode>0.00</c:formatCode>
                <c:ptCount val="3"/>
                <c:pt idx="0">
                  <c:v>2.9369426288130929</c:v>
                </c:pt>
                <c:pt idx="1">
                  <c:v>1.9695257769929349</c:v>
                </c:pt>
                <c:pt idx="2">
                  <c:v>0.99999999999999989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D-471F-BC1E-4116A8A3E7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Fluorescence Units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0743180100783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48158225073124"/>
          <c:y val="0.13930555555555557"/>
          <c:w val="0.8249630623975206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(2)'!$K$5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(2)'!$M$5:$M$7</c:f>
                <c:numCache>
                  <c:formatCode>General</c:formatCode>
                  <c:ptCount val="3"/>
                  <c:pt idx="0">
                    <c:v>1.4892048054164735E-2</c:v>
                  </c:pt>
                  <c:pt idx="1">
                    <c:v>3.2085123529120144E-2</c:v>
                  </c:pt>
                  <c:pt idx="2">
                    <c:v>2.4289909529020295E-2</c:v>
                  </c:pt>
                </c:numCache>
              </c:numRef>
            </c:plus>
            <c:minus>
              <c:numRef>
                <c:f>'Analysis (2)'!$M$5:$M$7</c:f>
                <c:numCache>
                  <c:formatCode>General</c:formatCode>
                  <c:ptCount val="3"/>
                  <c:pt idx="0">
                    <c:v>1.4892048054164735E-2</c:v>
                  </c:pt>
                  <c:pt idx="1">
                    <c:v>3.2085123529120144E-2</c:v>
                  </c:pt>
                  <c:pt idx="2">
                    <c:v>2.4289909529020295E-2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(2)'!$J$2:$J$8</c:f>
              <c:strCache>
                <c:ptCount val="6"/>
                <c:pt idx="0">
                  <c:v>pH 2.75</c:v>
                </c:pt>
                <c:pt idx="1">
                  <c:v>pH 4.5</c:v>
                </c:pt>
                <c:pt idx="2">
                  <c:v>pH 6.5</c:v>
                </c:pt>
                <c:pt idx="3">
                  <c:v>pH 6.5</c:v>
                </c:pt>
                <c:pt idx="4">
                  <c:v>pH 2.75</c:v>
                </c:pt>
                <c:pt idx="5">
                  <c:v>pH 4.5</c:v>
                </c:pt>
              </c:strCache>
            </c:strRef>
          </c:cat>
          <c:val>
            <c:numRef>
              <c:f>'Analysis (2)'!$L$5:$L$7</c:f>
              <c:numCache>
                <c:formatCode>0.00</c:formatCode>
                <c:ptCount val="3"/>
                <c:pt idx="0">
                  <c:v>1</c:v>
                </c:pt>
                <c:pt idx="1">
                  <c:v>0.39075408579880583</c:v>
                </c:pt>
                <c:pt idx="2">
                  <c:v>1.2029815484211808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7D-473B-B76F-F2DF36EA30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8278287296466E-3"/>
              <c:y val="0.162082646645913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25915982470156"/>
          <c:y val="7.6841182756755069E-2"/>
          <c:w val="0.822185234568791"/>
          <c:h val="0.815759656959404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(2)'!$K$4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(2)'!$M$2:$M$4</c:f>
                <c:numCache>
                  <c:formatCode>General</c:formatCode>
                  <c:ptCount val="3"/>
                  <c:pt idx="0">
                    <c:v>0.49856694761474862</c:v>
                  </c:pt>
                  <c:pt idx="1">
                    <c:v>0.11910707932024218</c:v>
                  </c:pt>
                  <c:pt idx="2">
                    <c:v>0.33504787532095076</c:v>
                  </c:pt>
                </c:numCache>
              </c:numRef>
            </c:plus>
            <c:minus>
              <c:numRef>
                <c:f>'Analysis (2)'!$M$2:$M$4</c:f>
                <c:numCache>
                  <c:formatCode>General</c:formatCode>
                  <c:ptCount val="3"/>
                  <c:pt idx="0">
                    <c:v>0.49856694761474862</c:v>
                  </c:pt>
                  <c:pt idx="1">
                    <c:v>0.11910707932024218</c:v>
                  </c:pt>
                  <c:pt idx="2">
                    <c:v>0.33504787532095076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(2)'!$J$2:$J$4</c:f>
              <c:strCache>
                <c:ptCount val="3"/>
                <c:pt idx="0">
                  <c:v>pH 2.75</c:v>
                </c:pt>
                <c:pt idx="1">
                  <c:v>pH 4.5</c:v>
                </c:pt>
                <c:pt idx="2">
                  <c:v>pH 6.5</c:v>
                </c:pt>
              </c:strCache>
            </c:strRef>
          </c:cat>
          <c:val>
            <c:numRef>
              <c:f>'Analysis (2)'!$L$2:$L$4</c:f>
              <c:numCache>
                <c:formatCode>0.00</c:formatCode>
                <c:ptCount val="3"/>
                <c:pt idx="0">
                  <c:v>2.9369426288130929</c:v>
                </c:pt>
                <c:pt idx="1">
                  <c:v>1.9695257769929349</c:v>
                </c:pt>
                <c:pt idx="2">
                  <c:v>0.99999999999999989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29-47F2-9628-0F9B54BE274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/>
                  <a:t>Normalized Fluorescence Units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0743180100783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160020</xdr:colOff>
      <xdr:row>0</xdr:row>
      <xdr:rowOff>140970</xdr:rowOff>
    </xdr:from>
    <xdr:to>
      <xdr:col>20</xdr:col>
      <xdr:colOff>464820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077297-82EF-4014-BF37-85D561FB3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15240</xdr:colOff>
      <xdr:row>12</xdr:row>
      <xdr:rowOff>114300</xdr:rowOff>
    </xdr:from>
    <xdr:to>
      <xdr:col>27</xdr:col>
      <xdr:colOff>353568</xdr:colOff>
      <xdr:row>23</xdr:row>
      <xdr:rowOff>68580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339694-C9C2-4856-8AEF-6BC439C876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1</xdr:row>
      <xdr:rowOff>0</xdr:rowOff>
    </xdr:from>
    <xdr:to>
      <xdr:col>27</xdr:col>
      <xdr:colOff>338328</xdr:colOff>
      <xdr:row>11</xdr:row>
      <xdr:rowOff>137160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F6C32E98-C7AA-9A55-1492-FEBCEDE8DA91}"/>
            </a:ext>
          </a:extLst>
        </xdr:cNvPr>
        <xdr:cNvGrpSpPr/>
      </xdr:nvGrpSpPr>
      <xdr:grpSpPr>
        <a:xfrm>
          <a:off x="15026640" y="182880"/>
          <a:ext cx="3995928" cy="1965960"/>
          <a:chOff x="15026640" y="182880"/>
          <a:chExt cx="3995928" cy="1965960"/>
        </a:xfrm>
      </xdr:grpSpPr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B64F7AE1-223A-4E23-A3B6-296499A306FD}"/>
              </a:ext>
            </a:extLst>
          </xdr:cNvPr>
          <xdr:cNvGraphicFramePr>
            <a:graphicFrameLocks/>
          </xdr:cNvGraphicFramePr>
        </xdr:nvGraphicFramePr>
        <xdr:xfrm>
          <a:off x="15026640" y="182880"/>
          <a:ext cx="3995928" cy="19659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8CDCC36-C4A7-7E31-E4EC-D57A8DD3F877}"/>
              </a:ext>
            </a:extLst>
          </xdr:cNvPr>
          <xdr:cNvCxnSpPr/>
        </xdr:nvCxnSpPr>
        <xdr:spPr>
          <a:xfrm>
            <a:off x="16139160" y="396240"/>
            <a:ext cx="219456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D8EA1CDC-DB2E-453E-B1BE-4997B26A7C9D}"/>
              </a:ext>
            </a:extLst>
          </xdr:cNvPr>
          <xdr:cNvCxnSpPr/>
        </xdr:nvCxnSpPr>
        <xdr:spPr>
          <a:xfrm>
            <a:off x="17251680" y="586740"/>
            <a:ext cx="108204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BEA9EAAB-0470-9167-FF8D-5DA4A41CFB2C}"/>
              </a:ext>
            </a:extLst>
          </xdr:cNvPr>
          <xdr:cNvSpPr txBox="1"/>
        </xdr:nvSpPr>
        <xdr:spPr>
          <a:xfrm>
            <a:off x="16992600" y="220980"/>
            <a:ext cx="395493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/>
              <a:t>***</a:t>
            </a: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1190D6E1-9AD9-4808-A344-CFFB58AA82C1}"/>
              </a:ext>
            </a:extLst>
          </xdr:cNvPr>
          <xdr:cNvSpPr txBox="1"/>
        </xdr:nvSpPr>
        <xdr:spPr>
          <a:xfrm>
            <a:off x="17663160" y="411480"/>
            <a:ext cx="254942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/>
              <a:t>*</a:t>
            </a:r>
          </a:p>
        </xdr:txBody>
      </xdr:sp>
    </xdr:grpSp>
    <xdr:clientData/>
  </xdr:twoCellAnchor>
  <xdr:twoCellAnchor>
    <xdr:from>
      <xdr:col>22</xdr:col>
      <xdr:colOff>472440</xdr:colOff>
      <xdr:row>13</xdr:row>
      <xdr:rowOff>137160</xdr:rowOff>
    </xdr:from>
    <xdr:to>
      <xdr:col>26</xdr:col>
      <xdr:colOff>228600</xdr:colOff>
      <xdr:row>13</xdr:row>
      <xdr:rowOff>137160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BD562E81-1122-4B08-AD3A-7D6A4D6ECF02}"/>
            </a:ext>
          </a:extLst>
        </xdr:cNvPr>
        <xdr:cNvCxnSpPr/>
      </xdr:nvCxnSpPr>
      <xdr:spPr>
        <a:xfrm>
          <a:off x="16108680" y="2514600"/>
          <a:ext cx="21945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106680</xdr:colOff>
      <xdr:row>12</xdr:row>
      <xdr:rowOff>144780</xdr:rowOff>
    </xdr:from>
    <xdr:to>
      <xdr:col>24</xdr:col>
      <xdr:colOff>502173</xdr:colOff>
      <xdr:row>14</xdr:row>
      <xdr:rowOff>43580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B1A7557-9B29-4815-867A-F093B5699F11}"/>
            </a:ext>
          </a:extLst>
        </xdr:cNvPr>
        <xdr:cNvSpPr txBox="1"/>
      </xdr:nvSpPr>
      <xdr:spPr>
        <a:xfrm>
          <a:off x="16962120" y="2339340"/>
          <a:ext cx="3954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***</a:t>
          </a:r>
        </a:p>
      </xdr:txBody>
    </xdr:sp>
    <xdr:clientData/>
  </xdr:twoCellAnchor>
  <xdr:twoCellAnchor>
    <xdr:from>
      <xdr:col>22</xdr:col>
      <xdr:colOff>480060</xdr:colOff>
      <xdr:row>14</xdr:row>
      <xdr:rowOff>144780</xdr:rowOff>
    </xdr:from>
    <xdr:to>
      <xdr:col>24</xdr:col>
      <xdr:colOff>312420</xdr:colOff>
      <xdr:row>14</xdr:row>
      <xdr:rowOff>144780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EA0DCCBF-70D4-488A-8269-B7AE8DB3F43F}"/>
            </a:ext>
          </a:extLst>
        </xdr:cNvPr>
        <xdr:cNvCxnSpPr/>
      </xdr:nvCxnSpPr>
      <xdr:spPr>
        <a:xfrm>
          <a:off x="16116300" y="2705100"/>
          <a:ext cx="10515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236220</xdr:colOff>
      <xdr:row>13</xdr:row>
      <xdr:rowOff>160020</xdr:rowOff>
    </xdr:from>
    <xdr:to>
      <xdr:col>24</xdr:col>
      <xdr:colOff>22113</xdr:colOff>
      <xdr:row>15</xdr:row>
      <xdr:rowOff>58820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CAADC742-0052-4FBC-9806-4FFA04D0317D}"/>
            </a:ext>
          </a:extLst>
        </xdr:cNvPr>
        <xdr:cNvSpPr txBox="1"/>
      </xdr:nvSpPr>
      <xdr:spPr>
        <a:xfrm>
          <a:off x="16482060" y="2537460"/>
          <a:ext cx="3954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***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opLeftCell="A4" workbookViewId="0">
      <selection activeCell="S40" sqref="S40"/>
    </sheetView>
  </sheetViews>
  <sheetFormatPr defaultRowHeight="14.4" x14ac:dyDescent="0.3"/>
  <sheetData>
    <row r="1" spans="1:19" x14ac:dyDescent="0.3">
      <c r="A1" s="8" t="s">
        <v>0</v>
      </c>
      <c r="B1" s="5"/>
      <c r="C1" s="5" t="s">
        <v>1</v>
      </c>
      <c r="D1" s="5">
        <v>1</v>
      </c>
      <c r="E1" s="5">
        <v>2</v>
      </c>
      <c r="F1" s="5">
        <v>3</v>
      </c>
      <c r="G1" s="5">
        <v>4</v>
      </c>
      <c r="H1" s="5">
        <v>5</v>
      </c>
      <c r="I1" s="5">
        <v>6</v>
      </c>
      <c r="J1" s="5">
        <v>7</v>
      </c>
      <c r="K1" s="5">
        <v>8</v>
      </c>
      <c r="L1" s="5">
        <v>9</v>
      </c>
      <c r="M1" s="5">
        <v>10</v>
      </c>
      <c r="N1" s="5">
        <v>11</v>
      </c>
      <c r="O1" s="4">
        <v>12</v>
      </c>
      <c r="R1" t="s">
        <v>27</v>
      </c>
      <c r="S1" t="s">
        <v>28</v>
      </c>
    </row>
    <row r="2" spans="1:19" x14ac:dyDescent="0.3">
      <c r="A2" s="9"/>
      <c r="B2" s="6"/>
      <c r="C2" s="6">
        <v>23</v>
      </c>
      <c r="D2" s="6">
        <v>0.70979999999999999</v>
      </c>
      <c r="E2" s="6">
        <v>0.6956</v>
      </c>
      <c r="F2" s="6">
        <v>0.6724</v>
      </c>
      <c r="G2" s="6">
        <v>3.2099999999999997E-2</v>
      </c>
      <c r="H2" s="6">
        <v>0.4375</v>
      </c>
      <c r="I2" s="6">
        <v>0.42259999999999998</v>
      </c>
      <c r="J2" s="6">
        <v>0.42130000000000001</v>
      </c>
      <c r="K2" s="6">
        <v>3.2099999999999997E-2</v>
      </c>
      <c r="L2" s="6">
        <v>0.35899999999999999</v>
      </c>
      <c r="M2" s="6">
        <v>0.35089999999999999</v>
      </c>
      <c r="N2" s="6">
        <v>0.35510000000000003</v>
      </c>
      <c r="O2" s="7">
        <v>3.2000000000000001E-2</v>
      </c>
      <c r="P2">
        <v>182</v>
      </c>
      <c r="Q2" t="s">
        <v>17</v>
      </c>
      <c r="R2">
        <f>(AVERAGE(D12:F12))/4</f>
        <v>8713.4166666666661</v>
      </c>
      <c r="S2">
        <f>(AVERAGE(D2:F2))/4</f>
        <v>0.17315</v>
      </c>
    </row>
    <row r="3" spans="1:19" x14ac:dyDescent="0.3">
      <c r="A3" s="8"/>
      <c r="B3" s="5"/>
      <c r="C3" s="5"/>
      <c r="D3" s="5">
        <v>0.61409999999999998</v>
      </c>
      <c r="E3" s="5">
        <v>0.60970000000000002</v>
      </c>
      <c r="F3" s="5">
        <v>0.58979999999999999</v>
      </c>
      <c r="G3" s="5">
        <v>3.1899999999999998E-2</v>
      </c>
      <c r="H3" s="5">
        <v>0.434</v>
      </c>
      <c r="I3" s="5">
        <v>0.44390000000000002</v>
      </c>
      <c r="J3" s="5">
        <v>0.42249999999999999</v>
      </c>
      <c r="K3" s="5">
        <v>3.2800000000000003E-2</v>
      </c>
      <c r="L3" s="5">
        <v>0.32169999999999999</v>
      </c>
      <c r="M3" s="5">
        <v>0.31569999999999998</v>
      </c>
      <c r="N3" s="5">
        <v>0.31690000000000002</v>
      </c>
      <c r="O3" s="4">
        <v>3.1699999999999999E-2</v>
      </c>
      <c r="Q3" t="s">
        <v>18</v>
      </c>
      <c r="R3">
        <f t="shared" ref="R3:R7" si="0">(AVERAGE(D13:F13))/4</f>
        <v>9119</v>
      </c>
      <c r="S3">
        <f t="shared" ref="S3:S7" si="1">(AVERAGE(D3:F3))/4</f>
        <v>0.15113333333333334</v>
      </c>
    </row>
    <row r="4" spans="1:19" x14ac:dyDescent="0.3">
      <c r="A4" s="9"/>
      <c r="B4" s="6"/>
      <c r="C4" s="6"/>
      <c r="D4" s="6">
        <v>0.75780000000000003</v>
      </c>
      <c r="E4" s="6">
        <v>0.73680000000000001</v>
      </c>
      <c r="F4" s="6">
        <v>0.72099999999999997</v>
      </c>
      <c r="G4" s="6">
        <v>3.2300000000000002E-2</v>
      </c>
      <c r="H4" s="6">
        <v>0.48020000000000002</v>
      </c>
      <c r="I4" s="6">
        <v>0.48730000000000001</v>
      </c>
      <c r="J4" s="6">
        <v>0.47439999999999999</v>
      </c>
      <c r="K4" s="6">
        <v>3.2099999999999997E-2</v>
      </c>
      <c r="L4" s="6">
        <v>0.40860000000000002</v>
      </c>
      <c r="M4" s="6">
        <v>0.40089999999999998</v>
      </c>
      <c r="N4" s="6">
        <v>0.40189999999999998</v>
      </c>
      <c r="O4" s="7">
        <v>3.2399999999999998E-2</v>
      </c>
      <c r="Q4" t="s">
        <v>19</v>
      </c>
      <c r="R4">
        <f t="shared" si="0"/>
        <v>9489.0833333333339</v>
      </c>
      <c r="S4">
        <f t="shared" si="1"/>
        <v>0.18463333333333334</v>
      </c>
    </row>
    <row r="5" spans="1:19" x14ac:dyDescent="0.3">
      <c r="A5" s="8"/>
      <c r="B5" s="5"/>
      <c r="C5" s="5"/>
      <c r="D5" s="5">
        <v>0.3523</v>
      </c>
      <c r="E5" s="5">
        <v>0.33739999999999998</v>
      </c>
      <c r="F5" s="5">
        <v>0.34860000000000002</v>
      </c>
      <c r="G5" s="5">
        <v>3.27E-2</v>
      </c>
      <c r="H5" s="5">
        <v>0.71940000000000004</v>
      </c>
      <c r="I5" s="5">
        <v>0.70020000000000004</v>
      </c>
      <c r="J5" s="5">
        <v>0.6966</v>
      </c>
      <c r="K5" s="5">
        <v>3.2300000000000002E-2</v>
      </c>
      <c r="L5" s="5">
        <v>0.52759999999999996</v>
      </c>
      <c r="M5" s="5">
        <v>0.51519999999999999</v>
      </c>
      <c r="N5" s="5">
        <v>0.51859999999999995</v>
      </c>
      <c r="O5" s="4">
        <v>3.1899999999999998E-2</v>
      </c>
      <c r="Q5" t="s">
        <v>20</v>
      </c>
      <c r="R5">
        <f t="shared" si="0"/>
        <v>7180.5</v>
      </c>
      <c r="S5">
        <f t="shared" si="1"/>
        <v>8.6525000000000005E-2</v>
      </c>
    </row>
    <row r="6" spans="1:19" x14ac:dyDescent="0.3">
      <c r="A6" s="9"/>
      <c r="B6" s="6"/>
      <c r="C6" s="6"/>
      <c r="D6" s="6">
        <v>0.30620000000000003</v>
      </c>
      <c r="E6" s="6">
        <v>0.30890000000000001</v>
      </c>
      <c r="F6" s="6">
        <v>0.307</v>
      </c>
      <c r="G6" s="6">
        <v>3.2500000000000001E-2</v>
      </c>
      <c r="H6" s="6">
        <v>0.73409999999999997</v>
      </c>
      <c r="I6" s="6">
        <v>0.73729999999999996</v>
      </c>
      <c r="J6" s="6">
        <v>0.73780000000000001</v>
      </c>
      <c r="K6" s="6">
        <v>3.2000000000000001E-2</v>
      </c>
      <c r="L6" s="6">
        <v>0.55879999999999996</v>
      </c>
      <c r="M6" s="6">
        <v>0.55089999999999995</v>
      </c>
      <c r="N6" s="6">
        <v>0.55110000000000003</v>
      </c>
      <c r="O6" s="7">
        <v>3.1899999999999998E-2</v>
      </c>
      <c r="Q6" t="s">
        <v>21</v>
      </c>
      <c r="R6">
        <f t="shared" si="0"/>
        <v>7302</v>
      </c>
      <c r="S6">
        <f t="shared" si="1"/>
        <v>7.6841666666666655E-2</v>
      </c>
    </row>
    <row r="7" spans="1:19" x14ac:dyDescent="0.3">
      <c r="A7" s="8"/>
      <c r="B7" s="5"/>
      <c r="C7" s="5"/>
      <c r="D7" s="5">
        <v>0.37880000000000003</v>
      </c>
      <c r="E7" s="5">
        <v>0.3785</v>
      </c>
      <c r="F7" s="5">
        <v>0.39350000000000002</v>
      </c>
      <c r="G7" s="5">
        <v>3.27E-2</v>
      </c>
      <c r="H7" s="5">
        <v>0.73109999999999997</v>
      </c>
      <c r="I7" s="5">
        <v>0.72430000000000005</v>
      </c>
      <c r="J7" s="5">
        <v>0.72809999999999997</v>
      </c>
      <c r="K7" s="5">
        <v>3.27E-2</v>
      </c>
      <c r="L7" s="5">
        <v>0.56299999999999994</v>
      </c>
      <c r="M7" s="5">
        <v>0.55569999999999997</v>
      </c>
      <c r="N7" s="5">
        <v>0.54679999999999995</v>
      </c>
      <c r="O7" s="4">
        <v>3.3099999999999997E-2</v>
      </c>
      <c r="Q7" t="s">
        <v>22</v>
      </c>
      <c r="R7">
        <f t="shared" si="0"/>
        <v>7615.166666666667</v>
      </c>
      <c r="S7">
        <f t="shared" si="1"/>
        <v>9.5899999999999999E-2</v>
      </c>
    </row>
    <row r="8" spans="1:19" x14ac:dyDescent="0.3">
      <c r="A8" s="9"/>
      <c r="B8" s="6"/>
      <c r="C8" s="6"/>
      <c r="D8" s="6">
        <v>3.2399999999999998E-2</v>
      </c>
      <c r="E8" s="6">
        <v>3.2199999999999999E-2</v>
      </c>
      <c r="F8" s="6">
        <v>3.4700000000000002E-2</v>
      </c>
      <c r="G8" s="6">
        <v>3.2300000000000002E-2</v>
      </c>
      <c r="H8" s="6">
        <v>3.2899999999999999E-2</v>
      </c>
      <c r="I8" s="6">
        <v>3.2300000000000002E-2</v>
      </c>
      <c r="J8" s="6">
        <v>3.2399999999999998E-2</v>
      </c>
      <c r="K8" s="6">
        <v>3.2399999999999998E-2</v>
      </c>
      <c r="L8" s="6">
        <v>0.31879999999999997</v>
      </c>
      <c r="M8" s="6">
        <v>0.31669999999999998</v>
      </c>
      <c r="N8" s="6">
        <v>0.30320000000000003</v>
      </c>
      <c r="O8" s="7">
        <v>3.1899999999999998E-2</v>
      </c>
      <c r="Q8" t="s">
        <v>23</v>
      </c>
      <c r="R8">
        <f>(AVERAGE(H12:J12))/4</f>
        <v>7236.25</v>
      </c>
      <c r="S8">
        <f>(AVERAGE(H2:J2))/4</f>
        <v>0.10678333333333334</v>
      </c>
    </row>
    <row r="9" spans="1:19" x14ac:dyDescent="0.3">
      <c r="A9" s="8"/>
      <c r="B9" s="5"/>
      <c r="C9" s="5"/>
      <c r="D9" s="5">
        <v>3.2500000000000001E-2</v>
      </c>
      <c r="E9" s="5">
        <v>3.2500000000000001E-2</v>
      </c>
      <c r="F9" s="5">
        <v>3.2899999999999999E-2</v>
      </c>
      <c r="G9" s="5">
        <v>3.15E-2</v>
      </c>
      <c r="H9" s="5">
        <v>3.3000000000000002E-2</v>
      </c>
      <c r="I9" s="5">
        <v>3.2300000000000002E-2</v>
      </c>
      <c r="J9" s="5">
        <v>3.2399999999999998E-2</v>
      </c>
      <c r="K9" s="5">
        <v>3.2599999999999997E-2</v>
      </c>
      <c r="L9" s="5">
        <v>3.2500000000000001E-2</v>
      </c>
      <c r="M9" s="5">
        <v>3.09E-2</v>
      </c>
      <c r="N9" s="5">
        <v>3.2199999999999999E-2</v>
      </c>
      <c r="O9" s="4">
        <v>3.2500000000000001E-2</v>
      </c>
      <c r="Q9" t="s">
        <v>24</v>
      </c>
      <c r="R9">
        <f t="shared" ref="R9:R13" si="2">(AVERAGE(H13:J13))/4</f>
        <v>7755.5</v>
      </c>
      <c r="S9">
        <f t="shared" ref="S9:S13" si="3">(AVERAGE(H3:J3))/4</f>
        <v>0.10836666666666667</v>
      </c>
    </row>
    <row r="10" spans="1:19" x14ac:dyDescent="0.3">
      <c r="A10" s="9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  <c r="Q10" t="s">
        <v>25</v>
      </c>
      <c r="R10">
        <f t="shared" si="2"/>
        <v>8466</v>
      </c>
      <c r="S10">
        <f t="shared" si="3"/>
        <v>0.12015833333333333</v>
      </c>
    </row>
    <row r="11" spans="1:19" x14ac:dyDescent="0.3">
      <c r="A11" s="8" t="s">
        <v>27</v>
      </c>
      <c r="B11" s="5"/>
      <c r="C11" s="5" t="s">
        <v>1</v>
      </c>
      <c r="D11" s="5">
        <v>1</v>
      </c>
      <c r="E11" s="5">
        <v>2</v>
      </c>
      <c r="F11" s="5">
        <v>3</v>
      </c>
      <c r="G11" s="5">
        <v>4</v>
      </c>
      <c r="H11" s="5">
        <v>5</v>
      </c>
      <c r="I11" s="5">
        <v>6</v>
      </c>
      <c r="J11" s="5">
        <v>7</v>
      </c>
      <c r="K11" s="5">
        <v>8</v>
      </c>
      <c r="L11" s="5">
        <v>9</v>
      </c>
      <c r="M11" s="5">
        <v>10</v>
      </c>
      <c r="N11" s="5">
        <v>11</v>
      </c>
      <c r="O11" s="4">
        <v>12</v>
      </c>
      <c r="P11" s="10">
        <v>193</v>
      </c>
      <c r="Q11" t="s">
        <v>17</v>
      </c>
      <c r="R11">
        <f>(AVERAGE(H15:J15))/4</f>
        <v>62192</v>
      </c>
      <c r="S11">
        <f>(AVERAGE(H5:J5))/4</f>
        <v>0.17635000000000001</v>
      </c>
    </row>
    <row r="12" spans="1:19" x14ac:dyDescent="0.3">
      <c r="A12" s="9"/>
      <c r="B12" s="6"/>
      <c r="C12" s="6">
        <v>23</v>
      </c>
      <c r="D12" s="6">
        <v>33658</v>
      </c>
      <c r="E12" s="6">
        <v>33207</v>
      </c>
      <c r="F12" s="6">
        <v>37696</v>
      </c>
      <c r="G12" s="6">
        <v>4141</v>
      </c>
      <c r="H12" s="6">
        <v>30148</v>
      </c>
      <c r="I12" s="6">
        <v>28286</v>
      </c>
      <c r="J12" s="6">
        <v>28401</v>
      </c>
      <c r="K12" s="6">
        <v>4168</v>
      </c>
      <c r="L12" s="6">
        <v>55775</v>
      </c>
      <c r="M12" s="6">
        <v>56892</v>
      </c>
      <c r="N12" s="6">
        <v>58564</v>
      </c>
      <c r="O12" s="7">
        <v>4058</v>
      </c>
      <c r="Q12" t="s">
        <v>18</v>
      </c>
      <c r="R12">
        <f t="shared" si="2"/>
        <v>65027.666666666664</v>
      </c>
      <c r="S12">
        <f t="shared" si="3"/>
        <v>0.18410000000000001</v>
      </c>
    </row>
    <row r="13" spans="1:19" x14ac:dyDescent="0.3">
      <c r="A13" s="8"/>
      <c r="B13" s="5"/>
      <c r="C13" s="5"/>
      <c r="D13" s="5">
        <v>34993</v>
      </c>
      <c r="E13" s="5">
        <v>35234</v>
      </c>
      <c r="F13" s="5">
        <v>39201</v>
      </c>
      <c r="G13" s="5">
        <v>4003</v>
      </c>
      <c r="H13" s="5">
        <v>31056</v>
      </c>
      <c r="I13" s="5">
        <v>31951</v>
      </c>
      <c r="J13" s="5">
        <v>30059</v>
      </c>
      <c r="K13" s="5">
        <v>4216</v>
      </c>
      <c r="L13" s="5">
        <v>53318</v>
      </c>
      <c r="M13" s="5">
        <v>54421</v>
      </c>
      <c r="N13" s="5">
        <v>53793</v>
      </c>
      <c r="O13" s="4">
        <v>4093</v>
      </c>
      <c r="Q13" t="s">
        <v>19</v>
      </c>
      <c r="R13">
        <f t="shared" si="2"/>
        <v>62755.75</v>
      </c>
      <c r="S13">
        <f t="shared" si="3"/>
        <v>0.18195833333333333</v>
      </c>
    </row>
    <row r="14" spans="1:19" x14ac:dyDescent="0.3">
      <c r="A14" s="9"/>
      <c r="B14" s="6"/>
      <c r="C14" s="6"/>
      <c r="D14" s="6">
        <v>36925</v>
      </c>
      <c r="E14" s="6">
        <v>36628</v>
      </c>
      <c r="F14" s="6">
        <v>40316</v>
      </c>
      <c r="G14" s="6">
        <v>3895</v>
      </c>
      <c r="H14" s="6">
        <v>33276</v>
      </c>
      <c r="I14" s="6">
        <v>34534</v>
      </c>
      <c r="J14" s="6">
        <v>33782</v>
      </c>
      <c r="K14" s="6">
        <v>4093</v>
      </c>
      <c r="L14" s="6">
        <v>59855</v>
      </c>
      <c r="M14" s="6">
        <v>60165</v>
      </c>
      <c r="N14" s="6">
        <v>60818</v>
      </c>
      <c r="O14" s="7">
        <v>3930</v>
      </c>
      <c r="Q14" t="s">
        <v>20</v>
      </c>
      <c r="R14">
        <f>(AVERAGE(L12:N12))/4</f>
        <v>14269.25</v>
      </c>
      <c r="S14">
        <f>(AVERAGE(L2:N2))/4</f>
        <v>8.8749999999999996E-2</v>
      </c>
    </row>
    <row r="15" spans="1:19" x14ac:dyDescent="0.3">
      <c r="A15" s="8"/>
      <c r="B15" s="5"/>
      <c r="C15" s="5"/>
      <c r="D15" s="5">
        <v>28907</v>
      </c>
      <c r="E15" s="5">
        <v>28468</v>
      </c>
      <c r="F15" s="5">
        <v>28791</v>
      </c>
      <c r="G15" s="5">
        <v>3922</v>
      </c>
      <c r="H15" s="5">
        <v>248594</v>
      </c>
      <c r="I15" s="5">
        <v>249900</v>
      </c>
      <c r="J15" s="5">
        <v>247810</v>
      </c>
      <c r="K15" s="5">
        <v>3993</v>
      </c>
      <c r="L15" s="5">
        <v>217726</v>
      </c>
      <c r="M15" s="5">
        <v>217833</v>
      </c>
      <c r="N15" s="5">
        <v>224084</v>
      </c>
      <c r="O15" s="4">
        <v>4075</v>
      </c>
      <c r="Q15" t="s">
        <v>21</v>
      </c>
      <c r="R15">
        <f t="shared" ref="R15:R19" si="4">(AVERAGE(L13:N13))/4</f>
        <v>13461</v>
      </c>
      <c r="S15">
        <f t="shared" ref="S15:S19" si="5">(AVERAGE(L3:N3))/4</f>
        <v>7.9524999999999998E-2</v>
      </c>
    </row>
    <row r="16" spans="1:19" x14ac:dyDescent="0.3">
      <c r="A16" s="9"/>
      <c r="B16" s="6"/>
      <c r="C16" s="6"/>
      <c r="D16" s="6">
        <v>28694</v>
      </c>
      <c r="E16" s="6">
        <v>29721</v>
      </c>
      <c r="F16" s="6">
        <v>29209</v>
      </c>
      <c r="G16" s="6">
        <v>4159</v>
      </c>
      <c r="H16" s="6">
        <v>264940</v>
      </c>
      <c r="I16" s="6">
        <v>256829</v>
      </c>
      <c r="J16" s="6">
        <v>258563</v>
      </c>
      <c r="K16" s="6">
        <v>3959</v>
      </c>
      <c r="L16" s="6">
        <v>224248</v>
      </c>
      <c r="M16" s="6">
        <v>228411</v>
      </c>
      <c r="N16" s="6">
        <v>228034</v>
      </c>
      <c r="O16" s="7">
        <v>4119</v>
      </c>
      <c r="Q16" t="s">
        <v>22</v>
      </c>
      <c r="R16">
        <f t="shared" si="4"/>
        <v>15069.833333333334</v>
      </c>
      <c r="S16">
        <f t="shared" si="5"/>
        <v>0.10095</v>
      </c>
    </row>
    <row r="17" spans="1:19" x14ac:dyDescent="0.3">
      <c r="A17" s="8"/>
      <c r="B17" s="5"/>
      <c r="C17" s="5"/>
      <c r="D17" s="5">
        <v>29955</v>
      </c>
      <c r="E17" s="5">
        <v>30605</v>
      </c>
      <c r="F17" s="5">
        <v>30822</v>
      </c>
      <c r="G17" s="5">
        <v>4052</v>
      </c>
      <c r="H17" s="5">
        <v>253583</v>
      </c>
      <c r="I17" s="5">
        <v>249187</v>
      </c>
      <c r="J17" s="5">
        <v>250299</v>
      </c>
      <c r="K17" s="5">
        <v>3874</v>
      </c>
      <c r="L17" s="5">
        <v>224222</v>
      </c>
      <c r="M17" s="5">
        <v>228585</v>
      </c>
      <c r="N17" s="5">
        <v>228103</v>
      </c>
      <c r="O17" s="4">
        <v>3708</v>
      </c>
      <c r="Q17" t="s">
        <v>23</v>
      </c>
      <c r="R17">
        <f t="shared" si="4"/>
        <v>54970.25</v>
      </c>
      <c r="S17">
        <f t="shared" si="5"/>
        <v>0.13011666666666666</v>
      </c>
    </row>
    <row r="18" spans="1:19" x14ac:dyDescent="0.3">
      <c r="A18" s="9"/>
      <c r="B18" s="6"/>
      <c r="C18" s="6"/>
      <c r="D18" s="6">
        <v>3633</v>
      </c>
      <c r="E18" s="6">
        <v>3845</v>
      </c>
      <c r="F18" s="6">
        <v>3743</v>
      </c>
      <c r="G18" s="6">
        <v>4212</v>
      </c>
      <c r="H18" s="6">
        <v>4033</v>
      </c>
      <c r="I18" s="6">
        <v>3896</v>
      </c>
      <c r="J18" s="6">
        <v>4142</v>
      </c>
      <c r="K18" s="6">
        <v>4132</v>
      </c>
      <c r="L18" s="6">
        <v>12214</v>
      </c>
      <c r="M18" s="6">
        <v>11380</v>
      </c>
      <c r="N18" s="6">
        <v>11707</v>
      </c>
      <c r="O18" s="7">
        <v>3890</v>
      </c>
      <c r="Q18" t="s">
        <v>24</v>
      </c>
      <c r="R18">
        <f t="shared" si="4"/>
        <v>56724.416666666664</v>
      </c>
      <c r="S18">
        <f t="shared" si="5"/>
        <v>0.1384</v>
      </c>
    </row>
    <row r="19" spans="1:19" x14ac:dyDescent="0.3">
      <c r="A19" s="8"/>
      <c r="B19" s="5"/>
      <c r="C19" s="5"/>
      <c r="D19" s="5">
        <v>3919</v>
      </c>
      <c r="E19" s="5">
        <v>4042</v>
      </c>
      <c r="F19" s="5">
        <v>3924</v>
      </c>
      <c r="G19" s="5">
        <v>3842</v>
      </c>
      <c r="H19" s="5">
        <v>3954</v>
      </c>
      <c r="I19" s="5">
        <v>4042</v>
      </c>
      <c r="J19" s="5">
        <v>4220</v>
      </c>
      <c r="K19" s="5">
        <v>3869</v>
      </c>
      <c r="L19" s="5">
        <v>3708</v>
      </c>
      <c r="M19" s="5">
        <v>3746</v>
      </c>
      <c r="N19" s="5">
        <v>3521</v>
      </c>
      <c r="O19" s="4">
        <v>3890</v>
      </c>
      <c r="Q19" t="s">
        <v>25</v>
      </c>
      <c r="R19">
        <f t="shared" si="4"/>
        <v>56742.5</v>
      </c>
      <c r="S19">
        <f t="shared" si="5"/>
        <v>0.13879166666666667</v>
      </c>
    </row>
    <row r="20" spans="1:19" x14ac:dyDescent="0.3">
      <c r="Q20" t="s">
        <v>26</v>
      </c>
      <c r="R20">
        <f>AVERAGE(L18:N18)</f>
        <v>11767</v>
      </c>
      <c r="S20">
        <f>(AVERAGE(L8:N8))</f>
        <v>0.31290000000000001</v>
      </c>
    </row>
    <row r="22" spans="1:19" x14ac:dyDescent="0.3">
      <c r="P22">
        <v>182</v>
      </c>
      <c r="Q22" t="s">
        <v>17</v>
      </c>
      <c r="R22">
        <f t="shared" ref="R22:R27" si="6">AVERAGE(D12:F12)</f>
        <v>34853.666666666664</v>
      </c>
      <c r="S22">
        <f t="shared" ref="S22:S27" si="7">AVERAGE(D2:F2)</f>
        <v>0.69259999999999999</v>
      </c>
    </row>
    <row r="23" spans="1:19" x14ac:dyDescent="0.3">
      <c r="Q23" t="s">
        <v>18</v>
      </c>
      <c r="R23">
        <f t="shared" si="6"/>
        <v>36476</v>
      </c>
      <c r="S23">
        <f t="shared" si="7"/>
        <v>0.60453333333333337</v>
      </c>
    </row>
    <row r="24" spans="1:19" x14ac:dyDescent="0.3">
      <c r="Q24" t="s">
        <v>19</v>
      </c>
      <c r="R24">
        <f t="shared" si="6"/>
        <v>37956.333333333336</v>
      </c>
      <c r="S24">
        <f t="shared" si="7"/>
        <v>0.73853333333333337</v>
      </c>
    </row>
    <row r="25" spans="1:19" x14ac:dyDescent="0.3">
      <c r="Q25" t="s">
        <v>20</v>
      </c>
      <c r="R25">
        <f t="shared" si="6"/>
        <v>28722</v>
      </c>
      <c r="S25">
        <f t="shared" si="7"/>
        <v>0.34610000000000002</v>
      </c>
    </row>
    <row r="26" spans="1:19" x14ac:dyDescent="0.3">
      <c r="Q26" t="s">
        <v>21</v>
      </c>
      <c r="R26">
        <f t="shared" si="6"/>
        <v>29208</v>
      </c>
      <c r="S26">
        <f t="shared" si="7"/>
        <v>0.30736666666666662</v>
      </c>
    </row>
    <row r="27" spans="1:19" x14ac:dyDescent="0.3">
      <c r="Q27" t="s">
        <v>22</v>
      </c>
      <c r="R27">
        <f t="shared" si="6"/>
        <v>30460.666666666668</v>
      </c>
      <c r="S27">
        <f t="shared" si="7"/>
        <v>0.3836</v>
      </c>
    </row>
    <row r="28" spans="1:19" x14ac:dyDescent="0.3">
      <c r="Q28" t="s">
        <v>23</v>
      </c>
      <c r="R28">
        <f>AVERAGE(H12:J12)</f>
        <v>28945</v>
      </c>
      <c r="S28">
        <f>AVERAGE(H2:J2)</f>
        <v>0.42713333333333336</v>
      </c>
    </row>
    <row r="29" spans="1:19" x14ac:dyDescent="0.3">
      <c r="Q29" t="s">
        <v>24</v>
      </c>
      <c r="R29">
        <f>AVERAGE(H13:J13)</f>
        <v>31022</v>
      </c>
      <c r="S29">
        <f>AVERAGE(H3:J3)</f>
        <v>0.43346666666666667</v>
      </c>
    </row>
    <row r="30" spans="1:19" x14ac:dyDescent="0.3">
      <c r="Q30" t="s">
        <v>25</v>
      </c>
      <c r="R30">
        <f>AVERAGE(H14:J14)</f>
        <v>33864</v>
      </c>
      <c r="S30">
        <f>AVERAGE(H4:J4)</f>
        <v>0.4806333333333333</v>
      </c>
    </row>
    <row r="31" spans="1:19" x14ac:dyDescent="0.3">
      <c r="P31" s="10">
        <v>193</v>
      </c>
      <c r="Q31" t="s">
        <v>17</v>
      </c>
      <c r="R31">
        <f t="shared" ref="R31:R33" si="8">AVERAGE(H15:J15)</f>
        <v>248768</v>
      </c>
      <c r="S31">
        <f t="shared" ref="S31:S33" si="9">AVERAGE(H5:J5)</f>
        <v>0.70540000000000003</v>
      </c>
    </row>
    <row r="32" spans="1:19" x14ac:dyDescent="0.3">
      <c r="Q32" t="s">
        <v>18</v>
      </c>
      <c r="R32">
        <f t="shared" si="8"/>
        <v>260110.66666666666</v>
      </c>
      <c r="S32">
        <f t="shared" si="9"/>
        <v>0.73640000000000005</v>
      </c>
    </row>
    <row r="33" spans="17:19" x14ac:dyDescent="0.3">
      <c r="Q33" t="s">
        <v>19</v>
      </c>
      <c r="R33">
        <f t="shared" si="8"/>
        <v>251023</v>
      </c>
      <c r="S33">
        <f t="shared" si="9"/>
        <v>0.72783333333333333</v>
      </c>
    </row>
    <row r="34" spans="17:19" x14ac:dyDescent="0.3">
      <c r="Q34" t="s">
        <v>20</v>
      </c>
      <c r="R34">
        <f>AVERAGE(L12:N12)</f>
        <v>57077</v>
      </c>
      <c r="S34">
        <f>AVERAGE(L2:N2)</f>
        <v>0.35499999999999998</v>
      </c>
    </row>
    <row r="35" spans="17:19" x14ac:dyDescent="0.3">
      <c r="Q35" t="s">
        <v>21</v>
      </c>
      <c r="R35">
        <f t="shared" ref="R35:R39" si="10">AVERAGE(L13:N13)</f>
        <v>53844</v>
      </c>
      <c r="S35">
        <f t="shared" ref="S35:S39" si="11">AVERAGE(L3:N3)</f>
        <v>0.31809999999999999</v>
      </c>
    </row>
    <row r="36" spans="17:19" x14ac:dyDescent="0.3">
      <c r="Q36" t="s">
        <v>22</v>
      </c>
      <c r="R36">
        <f t="shared" si="10"/>
        <v>60279.333333333336</v>
      </c>
      <c r="S36">
        <f t="shared" si="11"/>
        <v>0.40379999999999999</v>
      </c>
    </row>
    <row r="37" spans="17:19" x14ac:dyDescent="0.3">
      <c r="Q37" t="s">
        <v>23</v>
      </c>
      <c r="R37">
        <f t="shared" si="10"/>
        <v>219881</v>
      </c>
      <c r="S37">
        <f t="shared" si="11"/>
        <v>0.52046666666666663</v>
      </c>
    </row>
    <row r="38" spans="17:19" x14ac:dyDescent="0.3">
      <c r="Q38" t="s">
        <v>24</v>
      </c>
      <c r="R38">
        <f t="shared" si="10"/>
        <v>226897.66666666666</v>
      </c>
      <c r="S38">
        <f t="shared" si="11"/>
        <v>0.55359999999999998</v>
      </c>
    </row>
    <row r="39" spans="17:19" x14ac:dyDescent="0.3">
      <c r="Q39" t="s">
        <v>25</v>
      </c>
      <c r="R39">
        <f t="shared" si="10"/>
        <v>226970</v>
      </c>
      <c r="S39">
        <f t="shared" si="11"/>
        <v>0.5551666666666667</v>
      </c>
    </row>
    <row r="40" spans="17:19" x14ac:dyDescent="0.3">
      <c r="Q40" t="s">
        <v>26</v>
      </c>
      <c r="R40">
        <f>AVERAGE(L18:N18)</f>
        <v>11767</v>
      </c>
      <c r="S40">
        <f>AVERAGE(L8:N8)</f>
        <v>0.31290000000000001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74FA-CA07-4BE5-B24A-EF777468EEE2}">
  <dimension ref="A1:M20"/>
  <sheetViews>
    <sheetView tabSelected="1" workbookViewId="0">
      <selection activeCell="F17" sqref="F17:F19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0.44140625" bestFit="1" customWidth="1"/>
    <col min="6" max="6" width="10.6640625" bestFit="1" customWidth="1"/>
    <col min="7" max="7" width="9.554687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16</v>
      </c>
      <c r="F1" t="s">
        <v>9</v>
      </c>
      <c r="G1" s="1" t="s">
        <v>6</v>
      </c>
      <c r="H1" t="s">
        <v>10</v>
      </c>
      <c r="J1" t="s">
        <v>8</v>
      </c>
      <c r="L1" t="s">
        <v>6</v>
      </c>
      <c r="M1" t="s">
        <v>7</v>
      </c>
    </row>
    <row r="2" spans="1:13" ht="14.4" customHeight="1" x14ac:dyDescent="0.3">
      <c r="A2" s="11" t="s">
        <v>12</v>
      </c>
      <c r="B2" s="1">
        <v>1</v>
      </c>
      <c r="C2" s="3">
        <f>'Raw Data'!R22</f>
        <v>34853.666666666664</v>
      </c>
      <c r="D2" s="3">
        <f>'Raw Data'!S22</f>
        <v>0.69259999999999999</v>
      </c>
      <c r="E2" s="2">
        <f t="shared" ref="E2:E20" si="0">C2/D2</f>
        <v>50322.937722591196</v>
      </c>
      <c r="F2" s="2">
        <f>E2-$E$20</f>
        <v>12716.673740488288</v>
      </c>
      <c r="G2" s="2">
        <f>AVERAGE(F2:F4)</f>
        <v>16411.933627107672</v>
      </c>
      <c r="H2">
        <f t="shared" ref="H2:H10" si="1">F2/$G$2</f>
        <v>0.774843112909261</v>
      </c>
      <c r="J2" s="1" t="s">
        <v>14</v>
      </c>
      <c r="K2" t="s">
        <v>4</v>
      </c>
      <c r="L2" s="2">
        <f>ABS(AVERAGE(H5:H7))</f>
        <v>2.9369426288130929</v>
      </c>
      <c r="M2">
        <f>STDEV(H5:H7)</f>
        <v>0.49856694761474862</v>
      </c>
    </row>
    <row r="3" spans="1:13" x14ac:dyDescent="0.3">
      <c r="A3" s="11"/>
      <c r="B3" s="1">
        <v>2</v>
      </c>
      <c r="C3" s="3">
        <f>'Raw Data'!R23</f>
        <v>36476</v>
      </c>
      <c r="D3" s="3">
        <f>'Raw Data'!S23</f>
        <v>0.60453333333333337</v>
      </c>
      <c r="E3" s="2">
        <f t="shared" si="0"/>
        <v>60337.450374944856</v>
      </c>
      <c r="F3" s="2">
        <f t="shared" ref="F3:F19" si="2">E3-$E$20</f>
        <v>22731.186392841948</v>
      </c>
      <c r="H3">
        <f t="shared" si="1"/>
        <v>1.3850401122325242</v>
      </c>
      <c r="J3" s="1" t="s">
        <v>30</v>
      </c>
      <c r="K3" t="s">
        <v>4</v>
      </c>
      <c r="L3" s="2">
        <f>ABS(AVERAGE(H8:H10))</f>
        <v>1.9695257769929349</v>
      </c>
      <c r="M3">
        <f>STDEV(H8:H10)</f>
        <v>0.11910707932024218</v>
      </c>
    </row>
    <row r="4" spans="1:13" ht="14.4" customHeight="1" x14ac:dyDescent="0.3">
      <c r="A4" s="11"/>
      <c r="B4" s="1">
        <v>3</v>
      </c>
      <c r="C4" s="3">
        <f>'Raw Data'!R24</f>
        <v>37956.333333333336</v>
      </c>
      <c r="D4" s="3">
        <f>'Raw Data'!S24</f>
        <v>0.73853333333333337</v>
      </c>
      <c r="E4" s="2">
        <f t="shared" si="0"/>
        <v>51394.204730095684</v>
      </c>
      <c r="F4" s="2">
        <f t="shared" si="2"/>
        <v>13787.940747992776</v>
      </c>
      <c r="H4">
        <f t="shared" si="1"/>
        <v>0.84011677485821457</v>
      </c>
      <c r="J4" s="1" t="s">
        <v>15</v>
      </c>
      <c r="K4" t="s">
        <v>4</v>
      </c>
      <c r="L4" s="2">
        <f>AVERAGE(H2:H4)</f>
        <v>0.99999999999999989</v>
      </c>
      <c r="M4">
        <f>STDEV(H2:H4)</f>
        <v>0.33504787532095076</v>
      </c>
    </row>
    <row r="5" spans="1:13" x14ac:dyDescent="0.3">
      <c r="A5" s="11" t="s">
        <v>11</v>
      </c>
      <c r="B5" s="1">
        <v>4</v>
      </c>
      <c r="C5" s="3">
        <f>'Raw Data'!R25</f>
        <v>28722</v>
      </c>
      <c r="D5" s="3">
        <f>'Raw Data'!S25</f>
        <v>0.34610000000000002</v>
      </c>
      <c r="E5" s="2">
        <f t="shared" si="0"/>
        <v>82987.575845131461</v>
      </c>
      <c r="F5" s="2">
        <f t="shared" si="2"/>
        <v>45381.311863028553</v>
      </c>
      <c r="G5" s="2">
        <f>AVERAGE(F5:F7)</f>
        <v>48200.907490703605</v>
      </c>
      <c r="H5">
        <f t="shared" si="1"/>
        <v>2.7651410792980551</v>
      </c>
      <c r="J5" s="1" t="s">
        <v>15</v>
      </c>
      <c r="K5" t="s">
        <v>37</v>
      </c>
      <c r="L5" s="2">
        <f>ABS(AVERAGE(H11:H13))</f>
        <v>1</v>
      </c>
      <c r="M5">
        <f>STDEV(H11:H13)</f>
        <v>1.4892048054164735E-2</v>
      </c>
    </row>
    <row r="6" spans="1:13" x14ac:dyDescent="0.3">
      <c r="A6" s="11"/>
      <c r="B6" s="1">
        <v>5</v>
      </c>
      <c r="C6" s="3">
        <f>'Raw Data'!R26</f>
        <v>29208</v>
      </c>
      <c r="D6" s="3">
        <f>'Raw Data'!S26</f>
        <v>0.30736666666666662</v>
      </c>
      <c r="E6" s="2">
        <f t="shared" si="0"/>
        <v>95026.569786357242</v>
      </c>
      <c r="F6" s="2">
        <f t="shared" si="2"/>
        <v>57420.305804254334</v>
      </c>
      <c r="H6">
        <f t="shared" si="1"/>
        <v>3.4986922996942256</v>
      </c>
      <c r="J6" s="1" t="s">
        <v>14</v>
      </c>
      <c r="K6" t="s">
        <v>37</v>
      </c>
      <c r="L6" s="2">
        <f>ABS(AVERAGE(H14:H16))</f>
        <v>0.39075408579880583</v>
      </c>
      <c r="M6">
        <f>STDEV(H14:H16)</f>
        <v>3.2085123529120144E-2</v>
      </c>
    </row>
    <row r="7" spans="1:13" x14ac:dyDescent="0.3">
      <c r="A7" s="11"/>
      <c r="B7" s="1">
        <v>6</v>
      </c>
      <c r="C7" s="3">
        <f>'Raw Data'!R27</f>
        <v>30460.666666666668</v>
      </c>
      <c r="D7" s="3">
        <f>'Raw Data'!S27</f>
        <v>0.3836</v>
      </c>
      <c r="E7" s="2">
        <f t="shared" si="0"/>
        <v>79407.368786930834</v>
      </c>
      <c r="F7" s="2">
        <f t="shared" si="2"/>
        <v>41801.104804827926</v>
      </c>
      <c r="H7">
        <f t="shared" si="1"/>
        <v>2.546994507446998</v>
      </c>
      <c r="J7" s="1" t="s">
        <v>30</v>
      </c>
      <c r="K7" t="s">
        <v>37</v>
      </c>
      <c r="L7" s="2">
        <f>AVERAGE(H17:H19)</f>
        <v>1.2029815484211808</v>
      </c>
      <c r="M7">
        <f>STDEV(H17:H19)</f>
        <v>2.4289909529020295E-2</v>
      </c>
    </row>
    <row r="8" spans="1:13" ht="14.4" customHeight="1" x14ac:dyDescent="0.3">
      <c r="A8" s="11" t="s">
        <v>29</v>
      </c>
      <c r="B8" s="1">
        <v>7</v>
      </c>
      <c r="C8" s="3">
        <f>'Raw Data'!R28</f>
        <v>28945</v>
      </c>
      <c r="D8" s="3">
        <f>'Raw Data'!S28</f>
        <v>0.42713333333333336</v>
      </c>
      <c r="E8" s="2">
        <f t="shared" si="0"/>
        <v>67765.724988294052</v>
      </c>
      <c r="F8" s="2">
        <f t="shared" si="2"/>
        <v>30159.461006191144</v>
      </c>
      <c r="G8" s="2">
        <f>AVERAGE(F8:F10)</f>
        <v>32323.726328885707</v>
      </c>
      <c r="H8">
        <f t="shared" si="1"/>
        <v>1.8376543368647686</v>
      </c>
    </row>
    <row r="9" spans="1:13" x14ac:dyDescent="0.3">
      <c r="A9" s="11"/>
      <c r="B9" s="1">
        <v>8</v>
      </c>
      <c r="C9" s="3">
        <f>'Raw Data'!R29</f>
        <v>31022</v>
      </c>
      <c r="D9" s="3">
        <f>'Raw Data'!S29</f>
        <v>0.43346666666666667</v>
      </c>
      <c r="E9" s="2">
        <f t="shared" si="0"/>
        <v>71567.21008920332</v>
      </c>
      <c r="F9" s="2">
        <f t="shared" si="2"/>
        <v>33960.946107100412</v>
      </c>
      <c r="H9">
        <f t="shared" si="1"/>
        <v>2.0692836614332237</v>
      </c>
    </row>
    <row r="10" spans="1:13" ht="14.4" customHeight="1" x14ac:dyDescent="0.3">
      <c r="A10" s="11"/>
      <c r="B10" s="1">
        <v>9</v>
      </c>
      <c r="C10" s="3">
        <f>'Raw Data'!R30</f>
        <v>33864</v>
      </c>
      <c r="D10" s="3">
        <f>'Raw Data'!S30</f>
        <v>0.4806333333333333</v>
      </c>
      <c r="E10" s="2">
        <f t="shared" si="0"/>
        <v>70457.035855468479</v>
      </c>
      <c r="F10" s="2">
        <f t="shared" si="2"/>
        <v>32850.771873365571</v>
      </c>
      <c r="H10">
        <f t="shared" si="1"/>
        <v>2.0016393326808117</v>
      </c>
    </row>
    <row r="11" spans="1:13" x14ac:dyDescent="0.3">
      <c r="A11" s="11" t="s">
        <v>34</v>
      </c>
      <c r="B11" s="1">
        <v>10</v>
      </c>
      <c r="C11" s="3">
        <f>'Raw Data'!R31</f>
        <v>248768</v>
      </c>
      <c r="D11" s="3">
        <f>'Raw Data'!S31</f>
        <v>0.70540000000000003</v>
      </c>
      <c r="E11" s="2">
        <f t="shared" si="0"/>
        <v>352662.31925148849</v>
      </c>
      <c r="F11" s="2">
        <f t="shared" si="2"/>
        <v>315056.05526938557</v>
      </c>
      <c r="G11" s="2">
        <f>AVERAGE(F11:F13)</f>
        <v>312651.18796475511</v>
      </c>
      <c r="H11">
        <f>F11/$G$11</f>
        <v>1.0076918540443913</v>
      </c>
      <c r="J11" t="s">
        <v>31</v>
      </c>
    </row>
    <row r="12" spans="1:13" x14ac:dyDescent="0.3">
      <c r="A12" s="11"/>
      <c r="B12" s="1">
        <v>11</v>
      </c>
      <c r="C12" s="3">
        <f>'Raw Data'!R32</f>
        <v>260110.66666666666</v>
      </c>
      <c r="D12" s="3">
        <f>'Raw Data'!S32</f>
        <v>0.73640000000000005</v>
      </c>
      <c r="E12" s="2">
        <f t="shared" si="0"/>
        <v>353219.26489226863</v>
      </c>
      <c r="F12" s="2">
        <f t="shared" si="2"/>
        <v>315613.00091016572</v>
      </c>
      <c r="H12">
        <f t="shared" ref="H12:H19" si="3">F12/$G$11</f>
        <v>1.0094732182682271</v>
      </c>
      <c r="I12">
        <v>192</v>
      </c>
      <c r="J12" t="s">
        <v>32</v>
      </c>
      <c r="K12">
        <f>TTEST(F2:F4,F5:F7,2,1)</f>
        <v>3.8427320624582432E-3</v>
      </c>
    </row>
    <row r="13" spans="1:13" x14ac:dyDescent="0.3">
      <c r="A13" s="11"/>
      <c r="B13" s="1">
        <v>12</v>
      </c>
      <c r="C13" s="3">
        <f>'Raw Data'!R33</f>
        <v>251023</v>
      </c>
      <c r="D13" s="3">
        <f>'Raw Data'!S33</f>
        <v>0.72783333333333333</v>
      </c>
      <c r="E13" s="2">
        <f t="shared" si="0"/>
        <v>344890.77169681701</v>
      </c>
      <c r="F13" s="2">
        <f t="shared" si="2"/>
        <v>307284.5077147141</v>
      </c>
      <c r="H13">
        <f t="shared" si="3"/>
        <v>0.98283492768738179</v>
      </c>
      <c r="J13" t="s">
        <v>33</v>
      </c>
      <c r="K13">
        <f>TTEST(F2:F4,F8:F10,2,1)</f>
        <v>2.177691311148244E-2</v>
      </c>
    </row>
    <row r="14" spans="1:13" x14ac:dyDescent="0.3">
      <c r="A14" s="11" t="s">
        <v>35</v>
      </c>
      <c r="B14" s="1">
        <v>13</v>
      </c>
      <c r="C14" s="3">
        <f>'Raw Data'!R34</f>
        <v>57077</v>
      </c>
      <c r="D14" s="3">
        <f>'Raw Data'!S34</f>
        <v>0.35499999999999998</v>
      </c>
      <c r="E14" s="2">
        <f t="shared" si="0"/>
        <v>160780.28169014087</v>
      </c>
      <c r="F14" s="2">
        <f t="shared" si="2"/>
        <v>123174.01770803795</v>
      </c>
      <c r="G14" s="2">
        <f>AVERAGE(F14:F16)</f>
        <v>122169.72912707848</v>
      </c>
      <c r="H14">
        <f t="shared" si="3"/>
        <v>0.39396625520553996</v>
      </c>
      <c r="I14">
        <v>193</v>
      </c>
      <c r="J14" t="s">
        <v>32</v>
      </c>
      <c r="K14">
        <f>TTEST(F11:F13,F14:F16,2,1)</f>
        <v>3.2555174560790559E-4</v>
      </c>
    </row>
    <row r="15" spans="1:13" x14ac:dyDescent="0.3">
      <c r="A15" s="11"/>
      <c r="B15" s="1">
        <v>14</v>
      </c>
      <c r="C15" s="3">
        <f>'Raw Data'!R35</f>
        <v>53844</v>
      </c>
      <c r="D15" s="3">
        <f>'Raw Data'!S35</f>
        <v>0.31809999999999999</v>
      </c>
      <c r="E15" s="2">
        <f t="shared" si="0"/>
        <v>169267.5259352405</v>
      </c>
      <c r="F15" s="2">
        <f t="shared" si="2"/>
        <v>131661.26195313758</v>
      </c>
      <c r="H15">
        <f t="shared" si="3"/>
        <v>0.42111230349132606</v>
      </c>
      <c r="J15" t="s">
        <v>33</v>
      </c>
      <c r="K15">
        <f>TTEST(F11:F13,F17:F19,2,1)</f>
        <v>3.5823368279386124E-3</v>
      </c>
    </row>
    <row r="16" spans="1:13" x14ac:dyDescent="0.3">
      <c r="A16" s="11"/>
      <c r="B16" s="1">
        <v>15</v>
      </c>
      <c r="C16" s="3">
        <f>'Raw Data'!R36</f>
        <v>60279.333333333336</v>
      </c>
      <c r="D16" s="3">
        <f>'Raw Data'!S36</f>
        <v>0.40379999999999999</v>
      </c>
      <c r="E16" s="2">
        <f t="shared" si="0"/>
        <v>149280.1717021628</v>
      </c>
      <c r="F16" s="2">
        <f t="shared" si="2"/>
        <v>111673.90772005988</v>
      </c>
      <c r="H16">
        <f t="shared" si="3"/>
        <v>0.35718369869955136</v>
      </c>
    </row>
    <row r="17" spans="1:8" x14ac:dyDescent="0.3">
      <c r="A17" s="11" t="s">
        <v>36</v>
      </c>
      <c r="B17" s="1">
        <v>16</v>
      </c>
      <c r="C17" s="3">
        <f>'Raw Data'!R37</f>
        <v>219881</v>
      </c>
      <c r="D17" s="3">
        <f>'Raw Data'!S37</f>
        <v>0.52046666666666663</v>
      </c>
      <c r="E17" s="2">
        <f t="shared" si="0"/>
        <v>422468.93813244527</v>
      </c>
      <c r="F17" s="2">
        <f t="shared" si="2"/>
        <v>384862.67415034235</v>
      </c>
      <c r="G17" s="2">
        <f>AVERAGE(F17:F19)</f>
        <v>376113.61021356267</v>
      </c>
      <c r="H17">
        <f t="shared" si="3"/>
        <v>1.2309650145763322</v>
      </c>
    </row>
    <row r="18" spans="1:8" x14ac:dyDescent="0.3">
      <c r="A18" s="11"/>
      <c r="B18" s="1">
        <v>17</v>
      </c>
      <c r="C18" s="3">
        <f>'Raw Data'!R38</f>
        <v>226897.66666666666</v>
      </c>
      <c r="D18" s="3">
        <f>'Raw Data'!S38</f>
        <v>0.55359999999999998</v>
      </c>
      <c r="E18" s="2">
        <f t="shared" si="0"/>
        <v>409858.50192678225</v>
      </c>
      <c r="F18" s="2">
        <f t="shared" si="2"/>
        <v>372252.23794467933</v>
      </c>
      <c r="H18">
        <f t="shared" si="3"/>
        <v>1.1906311323104359</v>
      </c>
    </row>
    <row r="19" spans="1:8" x14ac:dyDescent="0.3">
      <c r="A19" s="11"/>
      <c r="B19" s="1">
        <v>18</v>
      </c>
      <c r="C19" s="3">
        <f>'Raw Data'!R39</f>
        <v>226970</v>
      </c>
      <c r="D19" s="3">
        <f>'Raw Data'!S39</f>
        <v>0.5551666666666667</v>
      </c>
      <c r="E19" s="2">
        <f t="shared" si="0"/>
        <v>408832.18252776942</v>
      </c>
      <c r="F19" s="2">
        <f t="shared" si="2"/>
        <v>371225.9185456665</v>
      </c>
      <c r="H19">
        <f t="shared" si="3"/>
        <v>1.1873484983767739</v>
      </c>
    </row>
    <row r="20" spans="1:8" x14ac:dyDescent="0.3">
      <c r="A20" t="s">
        <v>13</v>
      </c>
      <c r="B20" s="1">
        <v>10</v>
      </c>
      <c r="C20" s="3">
        <f>'Raw Data'!R40</f>
        <v>11767</v>
      </c>
      <c r="D20" s="3">
        <f>'Raw Data'!S40</f>
        <v>0.31290000000000001</v>
      </c>
      <c r="E20" s="2">
        <f t="shared" si="0"/>
        <v>37606.263982102908</v>
      </c>
    </row>
  </sheetData>
  <mergeCells count="6">
    <mergeCell ref="A17:A19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8630DE-438A-4483-B682-1AFADE713D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2023-07-19T19:06:10Z</dcterms:modified>
</cp:coreProperties>
</file>